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Sistem Linier\"/>
    </mc:Choice>
  </mc:AlternateContent>
  <bookViews>
    <workbookView xWindow="0" yWindow="0" windowWidth="20490" windowHeight="7050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7" l="1"/>
  <c r="K9" i="7"/>
  <c r="K10" i="7"/>
  <c r="K11" i="7"/>
  <c r="K12" i="7"/>
  <c r="K13" i="7"/>
  <c r="K14" i="7"/>
  <c r="K15" i="7"/>
  <c r="K16" i="7"/>
  <c r="K17" i="7"/>
  <c r="K18" i="7"/>
  <c r="K19" i="7"/>
  <c r="K20" i="7"/>
  <c r="G19" i="7" l="1"/>
  <c r="H8" i="7"/>
  <c r="H9" i="7"/>
  <c r="H10" i="7"/>
  <c r="H11" i="7"/>
  <c r="H12" i="7"/>
  <c r="H13" i="7"/>
  <c r="H14" i="7"/>
  <c r="H15" i="7"/>
  <c r="H17" i="7"/>
  <c r="H18" i="7"/>
  <c r="H20" i="7"/>
  <c r="G8" i="7"/>
  <c r="G9" i="7"/>
  <c r="G10" i="7"/>
  <c r="G11" i="7"/>
  <c r="G13" i="7"/>
  <c r="G14" i="7"/>
  <c r="G15" i="7"/>
  <c r="G17" i="7"/>
  <c r="G18" i="7"/>
  <c r="G20" i="7"/>
  <c r="G7" i="7"/>
  <c r="F8" i="7"/>
  <c r="F9" i="7"/>
  <c r="F10" i="7"/>
  <c r="F11" i="7"/>
  <c r="F12" i="7"/>
  <c r="F13" i="7"/>
  <c r="F14" i="7"/>
  <c r="F15" i="7"/>
  <c r="F16" i="7"/>
  <c r="F17" i="7"/>
  <c r="F18" i="7"/>
  <c r="F20" i="7"/>
  <c r="F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7" i="7"/>
  <c r="K7" i="7" s="1"/>
  <c r="J8" i="6"/>
  <c r="K8" i="6" s="1"/>
  <c r="J9" i="6"/>
  <c r="K9" i="6"/>
  <c r="J10" i="6"/>
  <c r="K10" i="6" s="1"/>
  <c r="J11" i="6"/>
  <c r="K11" i="6"/>
  <c r="J12" i="6"/>
  <c r="K12" i="6" s="1"/>
  <c r="J13" i="6"/>
  <c r="K13" i="6"/>
  <c r="J14" i="6"/>
  <c r="K14" i="6" s="1"/>
  <c r="J15" i="6"/>
  <c r="K15" i="6"/>
  <c r="J16" i="6"/>
  <c r="K16" i="6" s="1"/>
  <c r="J17" i="6"/>
  <c r="K17" i="6"/>
  <c r="J18" i="6"/>
  <c r="K18" i="6" s="1"/>
  <c r="J19" i="6"/>
  <c r="K19" i="6"/>
  <c r="J20" i="6"/>
  <c r="K20" i="6" s="1"/>
  <c r="J7" i="6"/>
  <c r="K7" i="6" s="1"/>
  <c r="H7" i="7" s="1"/>
  <c r="K9" i="5"/>
  <c r="K10" i="5"/>
  <c r="K12" i="5"/>
  <c r="K13" i="5"/>
  <c r="K14" i="5"/>
  <c r="K16" i="5"/>
  <c r="K17" i="5"/>
  <c r="J8" i="5"/>
  <c r="K8" i="5" s="1"/>
  <c r="J9" i="5"/>
  <c r="J10" i="5"/>
  <c r="J11" i="5"/>
  <c r="K11" i="5" s="1"/>
  <c r="J12" i="5"/>
  <c r="J13" i="5"/>
  <c r="J14" i="5"/>
  <c r="J15" i="5"/>
  <c r="K15" i="5" s="1"/>
  <c r="J16" i="5"/>
  <c r="J17" i="5"/>
  <c r="J18" i="5"/>
  <c r="K18" i="5" s="1"/>
  <c r="J19" i="5"/>
  <c r="K19" i="5" s="1"/>
  <c r="J20" i="5"/>
  <c r="K20" i="5" s="1"/>
  <c r="J8" i="2" l="1"/>
  <c r="K8" i="2" s="1"/>
  <c r="J9" i="2"/>
  <c r="K9" i="2"/>
  <c r="J10" i="2"/>
  <c r="K10" i="2" s="1"/>
  <c r="J11" i="2"/>
  <c r="K11" i="2"/>
  <c r="J12" i="2"/>
  <c r="K12" i="2" s="1"/>
  <c r="J13" i="2"/>
  <c r="K13" i="2"/>
  <c r="J14" i="2"/>
  <c r="K14" i="2" s="1"/>
  <c r="J15" i="2"/>
  <c r="K15" i="2"/>
  <c r="J16" i="2"/>
  <c r="K16" i="2" s="1"/>
  <c r="J17" i="2"/>
  <c r="K17" i="2"/>
  <c r="J18" i="2"/>
  <c r="K18" i="2" s="1"/>
  <c r="J19" i="2"/>
  <c r="K19" i="2"/>
  <c r="J20" i="2"/>
  <c r="K20" i="2" s="1"/>
  <c r="K7" i="2"/>
  <c r="J7" i="2"/>
  <c r="K11" i="4" l="1"/>
  <c r="K15" i="4"/>
  <c r="K19" i="4"/>
  <c r="J8" i="4"/>
  <c r="K8" i="4" s="1"/>
  <c r="J9" i="4"/>
  <c r="K9" i="4" s="1"/>
  <c r="J10" i="4"/>
  <c r="K10" i="4" s="1"/>
  <c r="J11" i="4"/>
  <c r="J12" i="4"/>
  <c r="K12" i="4" s="1"/>
  <c r="J13" i="4"/>
  <c r="K13" i="4" s="1"/>
  <c r="J14" i="4"/>
  <c r="K14" i="4" s="1"/>
  <c r="J15" i="4"/>
  <c r="J16" i="4"/>
  <c r="K16" i="4" s="1"/>
  <c r="J17" i="4"/>
  <c r="K17" i="4" s="1"/>
  <c r="J18" i="4"/>
  <c r="K18" i="4" s="1"/>
  <c r="J19" i="4"/>
  <c r="J20" i="4"/>
  <c r="K20" i="4" s="1"/>
  <c r="K7" i="4"/>
  <c r="J7" i="4"/>
  <c r="J7" i="5" l="1"/>
  <c r="K7" i="5" s="1"/>
</calcChain>
</file>

<file path=xl/sharedStrings.xml><?xml version="1.0" encoding="utf-8"?>
<sst xmlns="http://schemas.openxmlformats.org/spreadsheetml/2006/main" count="369" uniqueCount="62">
  <si>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</si>
  <si>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</si>
  <si>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</si>
  <si>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</si>
  <si>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</si>
  <si>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</si>
  <si>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</si>
  <si>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</si>
  <si>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</si>
  <si>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</si>
  <si>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</si>
  <si>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</si>
  <si>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</si>
  <si>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</si>
  <si>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</si>
  <si>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</si>
  <si>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</si>
  <si>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</si>
  <si>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</si>
  <si>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</si>
  <si>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</si>
  <si>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</si>
  <si>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</si>
  <si>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TEKNIK ELEKTRO FT UNIVERSITAS PAKUAN</t>
  </si>
  <si>
    <t>Tugas (18%)</t>
  </si>
  <si>
    <t>ISRA AMALIA SAIDA</t>
  </si>
  <si>
    <t>AHMAD SODIKIN</t>
  </si>
  <si>
    <t>054121004</t>
  </si>
  <si>
    <t>ADITYA ERLANGGA</t>
  </si>
  <si>
    <t>054121010</t>
  </si>
  <si>
    <t>FAZA ARDIANSYAH</t>
  </si>
  <si>
    <t>054121012</t>
  </si>
  <si>
    <t>ERWIN DWI CAHYO</t>
  </si>
  <si>
    <t>054121016</t>
  </si>
  <si>
    <t>WAHYU DWI REFANSYAH</t>
  </si>
  <si>
    <t>054121023</t>
  </si>
  <si>
    <t>RADEN BAGUS WICAKSONO</t>
  </si>
  <si>
    <t>054121024</t>
  </si>
  <si>
    <t>NAUFAL MUHAMMAD FAIZ</t>
  </si>
  <si>
    <t>054121027</t>
  </si>
  <si>
    <t>KHAIRUNISA NURJANAH</t>
  </si>
  <si>
    <t>054121028</t>
  </si>
  <si>
    <t>ILHAM ARDIANSYAH</t>
  </si>
  <si>
    <t>054121029</t>
  </si>
  <si>
    <t>DEDE PUTRA EFENDI</t>
  </si>
  <si>
    <t>054121030</t>
  </si>
  <si>
    <t>IKHSAN SIDDIQ ZULFIKAR</t>
  </si>
  <si>
    <t>054121031</t>
  </si>
  <si>
    <t>MUHAMMAD RAFI ADYATMA</t>
  </si>
  <si>
    <t>054121035</t>
  </si>
  <si>
    <t>JESHA RAFHAEL ANGKOUW</t>
  </si>
  <si>
    <t>054121036</t>
  </si>
  <si>
    <t>PENILAIAN TUGAS : SISTEM LINIER</t>
  </si>
  <si>
    <t>UAS (30%)</t>
  </si>
  <si>
    <t>UTS (24%)</t>
  </si>
  <si>
    <t>Sikap (9%)</t>
  </si>
  <si>
    <t>Keaktifan (12%)</t>
  </si>
  <si>
    <t>Kinerja Praktikum (0%)</t>
  </si>
  <si>
    <t>Presentasi (7%)</t>
  </si>
  <si>
    <t>054121015</t>
  </si>
  <si>
    <t>-</t>
  </si>
  <si>
    <t>PROSENTASE PENILAIAN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</si>
</sst>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-;\-* #,##0.0_-;_-* &quot;-&quot;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0" fillId="0" borderId="1" xfId="0" applyBorder="1" applyAlignment="1">
      <alignment horizontal="center" vertical="center" textRotation="255"/>
    </xf>
    <xf numFmtId="0" fontId="0" fillId="0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1" fillId="0" borderId="1" xfId="0" applyNumberFormat="1" applyFont="1" applyBorder="1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90" zoomScaleNormal="90" workbookViewId="0">
      <selection activeCell="C21" sqref="C21"/>
    </sheetView>
  </sheetViews>
  <sheetFormatPr defaultRowHeight="15" x14ac:dyDescent="0.25"/>
  <cols>
    <col min="1" max="1" width="5.5703125" style="1" customWidth="1"/>
    <col min="2" max="2" width="28.7109375" customWidth="1"/>
    <col min="3" max="3" width="11.28515625" customWidth="1"/>
    <col min="4" max="8" width="5.5703125" customWidth="1"/>
    <col min="9" max="9" width="5.7109375" customWidth="1"/>
    <col min="10" max="11" width="9.140625" style="1"/>
  </cols>
  <sheetData>
    <row r="1" spans="1:12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2"/>
    </row>
    <row r="2" spans="1:12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12" x14ac:dyDescent="0.25">
      <c r="A5" s="23" t="s">
        <v>1</v>
      </c>
      <c r="B5" s="23" t="s">
        <v>2</v>
      </c>
      <c r="C5" s="23" t="s">
        <v>3</v>
      </c>
      <c r="D5" s="23" t="s">
        <v>22</v>
      </c>
      <c r="E5" s="23"/>
      <c r="F5" s="23"/>
      <c r="G5" s="23"/>
      <c r="H5" s="23"/>
      <c r="I5" s="23"/>
      <c r="J5" s="23" t="s">
        <v>4</v>
      </c>
      <c r="K5" s="23" t="s">
        <v>5</v>
      </c>
    </row>
    <row r="6" spans="1:12" x14ac:dyDescent="0.25">
      <c r="A6" s="23"/>
      <c r="B6" s="23"/>
      <c r="C6" s="2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3"/>
      <c r="K6" s="23"/>
    </row>
    <row r="7" spans="1:12" x14ac:dyDescent="0.25">
      <c r="A7" s="15">
        <v>1</v>
      </c>
      <c r="B7" s="11" t="s">
        <v>26</v>
      </c>
      <c r="C7" s="11" t="s">
        <v>27</v>
      </c>
      <c r="D7" s="15">
        <v>75</v>
      </c>
      <c r="E7" s="15">
        <v>75</v>
      </c>
      <c r="F7" s="15">
        <v>75</v>
      </c>
      <c r="G7" s="15">
        <v>75</v>
      </c>
      <c r="H7" s="15">
        <v>75</v>
      </c>
      <c r="I7" s="15">
        <v>75</v>
      </c>
      <c r="J7" s="15">
        <f>SUM(D7:I7)</f>
        <v>450</v>
      </c>
      <c r="K7" s="15">
        <f>J7/6</f>
        <v>75</v>
      </c>
    </row>
    <row r="8" spans="1:12" x14ac:dyDescent="0.25">
      <c r="A8" s="15">
        <v>2</v>
      </c>
      <c r="B8" s="9" t="s">
        <v>28</v>
      </c>
      <c r="C8" s="9" t="s">
        <v>29</v>
      </c>
      <c r="D8" s="15">
        <v>75</v>
      </c>
      <c r="E8" s="15">
        <v>75</v>
      </c>
      <c r="F8" s="15">
        <v>75</v>
      </c>
      <c r="G8" s="15">
        <v>75</v>
      </c>
      <c r="H8" s="15">
        <v>75</v>
      </c>
      <c r="I8" s="15">
        <v>75</v>
      </c>
      <c r="J8" s="15">
        <f t="shared" ref="J8:J20" si="0">SUM(D8:I8)</f>
        <v>450</v>
      </c>
      <c r="K8" s="15">
        <f t="shared" ref="K8:K20" si="1">J8/6</f>
        <v>75</v>
      </c>
    </row>
    <row r="9" spans="1:12" x14ac:dyDescent="0.25">
      <c r="A9" s="15">
        <v>3</v>
      </c>
      <c r="B9" s="9" t="s">
        <v>30</v>
      </c>
      <c r="C9" s="9" t="s">
        <v>31</v>
      </c>
      <c r="D9" s="15">
        <v>80</v>
      </c>
      <c r="E9" s="15">
        <v>80</v>
      </c>
      <c r="F9" s="15">
        <v>80</v>
      </c>
      <c r="G9" s="15">
        <v>80</v>
      </c>
      <c r="H9" s="15">
        <v>80</v>
      </c>
      <c r="I9" s="15">
        <v>80</v>
      </c>
      <c r="J9" s="15">
        <f t="shared" si="0"/>
        <v>480</v>
      </c>
      <c r="K9" s="15">
        <f t="shared" si="1"/>
        <v>80</v>
      </c>
    </row>
    <row r="10" spans="1:12" x14ac:dyDescent="0.25">
      <c r="A10" s="15">
        <v>4</v>
      </c>
      <c r="B10" s="10" t="s">
        <v>25</v>
      </c>
      <c r="C10" s="16" t="s">
        <v>59</v>
      </c>
      <c r="D10" s="15">
        <v>80</v>
      </c>
      <c r="E10" s="15">
        <v>80</v>
      </c>
      <c r="F10" s="15">
        <v>80</v>
      </c>
      <c r="G10" s="15">
        <v>80</v>
      </c>
      <c r="H10" s="15">
        <v>80</v>
      </c>
      <c r="I10" s="15">
        <v>80</v>
      </c>
      <c r="J10" s="15">
        <f t="shared" si="0"/>
        <v>480</v>
      </c>
      <c r="K10" s="15">
        <f t="shared" si="1"/>
        <v>80</v>
      </c>
    </row>
    <row r="11" spans="1:12" x14ac:dyDescent="0.25">
      <c r="A11" s="15">
        <v>5</v>
      </c>
      <c r="B11" s="9" t="s">
        <v>32</v>
      </c>
      <c r="C11" s="9" t="s">
        <v>33</v>
      </c>
      <c r="D11" s="15">
        <v>75</v>
      </c>
      <c r="E11" s="15">
        <v>75</v>
      </c>
      <c r="F11" s="15">
        <v>75</v>
      </c>
      <c r="G11" s="15">
        <v>75</v>
      </c>
      <c r="H11" s="15">
        <v>75</v>
      </c>
      <c r="I11" s="15">
        <v>75</v>
      </c>
      <c r="J11" s="15">
        <f t="shared" si="0"/>
        <v>450</v>
      </c>
      <c r="K11" s="15">
        <f t="shared" si="1"/>
        <v>75</v>
      </c>
    </row>
    <row r="12" spans="1:12" x14ac:dyDescent="0.25">
      <c r="A12" s="15">
        <v>6</v>
      </c>
      <c r="B12" s="9" t="s">
        <v>34</v>
      </c>
      <c r="C12" s="9" t="s">
        <v>35</v>
      </c>
      <c r="D12" s="15">
        <v>75</v>
      </c>
      <c r="E12" s="15">
        <v>75</v>
      </c>
      <c r="F12" s="15">
        <v>75</v>
      </c>
      <c r="G12" s="15">
        <v>75</v>
      </c>
      <c r="H12" s="15">
        <v>75</v>
      </c>
      <c r="I12" s="15">
        <v>75</v>
      </c>
      <c r="J12" s="15">
        <f t="shared" si="0"/>
        <v>450</v>
      </c>
      <c r="K12" s="15">
        <f t="shared" si="1"/>
        <v>75</v>
      </c>
    </row>
    <row r="13" spans="1:12" x14ac:dyDescent="0.25">
      <c r="A13" s="15">
        <v>7</v>
      </c>
      <c r="B13" s="10" t="s">
        <v>36</v>
      </c>
      <c r="C13" s="9" t="s">
        <v>37</v>
      </c>
      <c r="D13" s="15">
        <v>75</v>
      </c>
      <c r="E13" s="15">
        <v>75</v>
      </c>
      <c r="F13" s="15">
        <v>75</v>
      </c>
      <c r="G13" s="15">
        <v>75</v>
      </c>
      <c r="H13" s="15">
        <v>75</v>
      </c>
      <c r="I13" s="15">
        <v>75</v>
      </c>
      <c r="J13" s="15">
        <f t="shared" si="0"/>
        <v>450</v>
      </c>
      <c r="K13" s="15">
        <f t="shared" si="1"/>
        <v>75</v>
      </c>
    </row>
    <row r="14" spans="1:12" x14ac:dyDescent="0.25">
      <c r="A14" s="15">
        <v>8</v>
      </c>
      <c r="B14" s="9" t="s">
        <v>38</v>
      </c>
      <c r="C14" s="9" t="s">
        <v>39</v>
      </c>
      <c r="D14" s="15">
        <v>75</v>
      </c>
      <c r="E14" s="15">
        <v>75</v>
      </c>
      <c r="F14" s="15">
        <v>75</v>
      </c>
      <c r="G14" s="15">
        <v>75</v>
      </c>
      <c r="H14" s="15">
        <v>75</v>
      </c>
      <c r="I14" s="15">
        <v>75</v>
      </c>
      <c r="J14" s="15">
        <f t="shared" si="0"/>
        <v>450</v>
      </c>
      <c r="K14" s="15">
        <f t="shared" si="1"/>
        <v>75</v>
      </c>
    </row>
    <row r="15" spans="1:12" x14ac:dyDescent="0.25">
      <c r="A15" s="15">
        <v>9</v>
      </c>
      <c r="B15" s="9" t="s">
        <v>40</v>
      </c>
      <c r="C15" s="9" t="s">
        <v>41</v>
      </c>
      <c r="D15" s="15">
        <v>75</v>
      </c>
      <c r="E15" s="15">
        <v>75</v>
      </c>
      <c r="F15" s="15">
        <v>75</v>
      </c>
      <c r="G15" s="15">
        <v>75</v>
      </c>
      <c r="H15" s="15">
        <v>75</v>
      </c>
      <c r="I15" s="15">
        <v>75</v>
      </c>
      <c r="J15" s="15">
        <f t="shared" si="0"/>
        <v>450</v>
      </c>
      <c r="K15" s="15">
        <f t="shared" si="1"/>
        <v>75</v>
      </c>
    </row>
    <row r="16" spans="1:12" x14ac:dyDescent="0.25">
      <c r="A16" s="15">
        <v>10</v>
      </c>
      <c r="B16" s="9" t="s">
        <v>42</v>
      </c>
      <c r="C16" s="9" t="s">
        <v>43</v>
      </c>
      <c r="D16" s="15">
        <v>75</v>
      </c>
      <c r="E16" s="15">
        <v>75</v>
      </c>
      <c r="F16" s="15">
        <v>75</v>
      </c>
      <c r="G16" s="15">
        <v>75</v>
      </c>
      <c r="H16" s="15">
        <v>75</v>
      </c>
      <c r="I16" s="15">
        <v>75</v>
      </c>
      <c r="J16" s="15">
        <f t="shared" si="0"/>
        <v>450</v>
      </c>
      <c r="K16" s="15">
        <f t="shared" si="1"/>
        <v>75</v>
      </c>
    </row>
    <row r="17" spans="1:11" x14ac:dyDescent="0.25">
      <c r="A17" s="15">
        <v>11</v>
      </c>
      <c r="B17" s="9" t="s">
        <v>44</v>
      </c>
      <c r="C17" s="9" t="s">
        <v>45</v>
      </c>
      <c r="D17" s="15">
        <v>75</v>
      </c>
      <c r="E17" s="15">
        <v>75</v>
      </c>
      <c r="F17" s="15">
        <v>75</v>
      </c>
      <c r="G17" s="15">
        <v>75</v>
      </c>
      <c r="H17" s="15">
        <v>75</v>
      </c>
      <c r="I17" s="15">
        <v>75</v>
      </c>
      <c r="J17" s="15">
        <f t="shared" si="0"/>
        <v>450</v>
      </c>
      <c r="K17" s="15">
        <f t="shared" si="1"/>
        <v>75</v>
      </c>
    </row>
    <row r="18" spans="1:11" x14ac:dyDescent="0.25">
      <c r="A18" s="15">
        <v>12</v>
      </c>
      <c r="B18" s="9" t="s">
        <v>46</v>
      </c>
      <c r="C18" s="9" t="s">
        <v>47</v>
      </c>
      <c r="D18" s="15">
        <v>75</v>
      </c>
      <c r="E18" s="15">
        <v>75</v>
      </c>
      <c r="F18" s="15">
        <v>75</v>
      </c>
      <c r="G18" s="15">
        <v>75</v>
      </c>
      <c r="H18" s="15">
        <v>75</v>
      </c>
      <c r="I18" s="15">
        <v>75</v>
      </c>
      <c r="J18" s="15">
        <f t="shared" si="0"/>
        <v>450</v>
      </c>
      <c r="K18" s="15">
        <f t="shared" si="1"/>
        <v>75</v>
      </c>
    </row>
    <row r="19" spans="1:11" x14ac:dyDescent="0.25">
      <c r="A19" s="15">
        <v>13</v>
      </c>
      <c r="B19" s="10" t="s">
        <v>48</v>
      </c>
      <c r="C19" s="9" t="s">
        <v>49</v>
      </c>
      <c r="D19" s="15">
        <v>75</v>
      </c>
      <c r="E19" s="15">
        <v>75</v>
      </c>
      <c r="F19" s="15">
        <v>75</v>
      </c>
      <c r="G19" s="15">
        <v>75</v>
      </c>
      <c r="H19" s="15">
        <v>75</v>
      </c>
      <c r="I19" s="15">
        <v>75</v>
      </c>
      <c r="J19" s="15">
        <f t="shared" si="0"/>
        <v>450</v>
      </c>
      <c r="K19" s="15">
        <f t="shared" si="1"/>
        <v>75</v>
      </c>
    </row>
    <row r="20" spans="1:11" x14ac:dyDescent="0.25">
      <c r="A20" s="15">
        <v>14</v>
      </c>
      <c r="B20" s="9" t="s">
        <v>50</v>
      </c>
      <c r="C20" s="9" t="s">
        <v>51</v>
      </c>
      <c r="D20" s="15">
        <v>75</v>
      </c>
      <c r="E20" s="15">
        <v>75</v>
      </c>
      <c r="F20" s="15">
        <v>75</v>
      </c>
      <c r="G20" s="15">
        <v>75</v>
      </c>
      <c r="H20" s="15">
        <v>75</v>
      </c>
      <c r="I20" s="15">
        <v>75</v>
      </c>
      <c r="J20" s="15">
        <f t="shared" si="0"/>
        <v>450</v>
      </c>
      <c r="K20" s="15">
        <f t="shared" si="1"/>
        <v>75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E18" sqref="E18"/>
    </sheetView>
  </sheetViews>
  <sheetFormatPr defaultRowHeight="15" x14ac:dyDescent="0.25"/>
  <cols>
    <col min="1" max="1" width="5.5703125" style="1" customWidth="1"/>
    <col min="2" max="2" width="23.85546875" customWidth="1"/>
    <col min="4" max="9" width="5.5703125" customWidth="1"/>
  </cols>
  <sheetData>
    <row r="1" spans="1:1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11" x14ac:dyDescent="0.25">
      <c r="A5" s="23" t="s">
        <v>1</v>
      </c>
      <c r="B5" s="23" t="s">
        <v>2</v>
      </c>
      <c r="C5" s="23" t="s">
        <v>3</v>
      </c>
      <c r="D5" s="24" t="s">
        <v>22</v>
      </c>
      <c r="E5" s="25"/>
      <c r="F5" s="25"/>
      <c r="G5" s="25"/>
      <c r="H5" s="25"/>
      <c r="I5" s="26"/>
      <c r="J5" s="23" t="s">
        <v>4</v>
      </c>
      <c r="K5" s="23" t="s">
        <v>5</v>
      </c>
    </row>
    <row r="6" spans="1:11" x14ac:dyDescent="0.25">
      <c r="A6" s="23"/>
      <c r="B6" s="23"/>
      <c r="C6" s="2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3"/>
      <c r="K6" s="23"/>
    </row>
    <row r="7" spans="1:11" ht="17.25" customHeight="1" x14ac:dyDescent="0.25">
      <c r="A7" s="15">
        <v>1</v>
      </c>
      <c r="B7" s="11" t="s">
        <v>26</v>
      </c>
      <c r="C7" s="11" t="s">
        <v>27</v>
      </c>
      <c r="D7" s="15">
        <v>75</v>
      </c>
      <c r="E7" s="15">
        <v>75</v>
      </c>
      <c r="F7" s="15">
        <v>75</v>
      </c>
      <c r="G7" s="15">
        <v>75</v>
      </c>
      <c r="H7" s="15">
        <v>75</v>
      </c>
      <c r="I7" s="15">
        <v>75</v>
      </c>
      <c r="J7" s="4">
        <f>SUM(D7:I7)</f>
        <v>450</v>
      </c>
      <c r="K7" s="4">
        <f>J7/6</f>
        <v>75</v>
      </c>
    </row>
    <row r="8" spans="1:11" ht="17.25" customHeight="1" x14ac:dyDescent="0.25">
      <c r="A8" s="15">
        <v>2</v>
      </c>
      <c r="B8" s="9" t="s">
        <v>28</v>
      </c>
      <c r="C8" s="9" t="s">
        <v>29</v>
      </c>
      <c r="D8" s="15">
        <v>75</v>
      </c>
      <c r="E8" s="15">
        <v>75</v>
      </c>
      <c r="F8" s="15">
        <v>75</v>
      </c>
      <c r="G8" s="15">
        <v>75</v>
      </c>
      <c r="H8" s="15">
        <v>75</v>
      </c>
      <c r="I8" s="15">
        <v>75</v>
      </c>
      <c r="J8" s="4">
        <f t="shared" ref="J8:J20" si="0">SUM(D8:I8)</f>
        <v>450</v>
      </c>
      <c r="K8" s="4">
        <f t="shared" ref="K8:K20" si="1">J8/6</f>
        <v>75</v>
      </c>
    </row>
    <row r="9" spans="1:11" ht="17.25" customHeight="1" x14ac:dyDescent="0.25">
      <c r="A9" s="15">
        <v>3</v>
      </c>
      <c r="B9" s="9" t="s">
        <v>30</v>
      </c>
      <c r="C9" s="9" t="s">
        <v>31</v>
      </c>
      <c r="D9" s="15">
        <v>80</v>
      </c>
      <c r="E9" s="15">
        <v>80</v>
      </c>
      <c r="F9" s="15">
        <v>80</v>
      </c>
      <c r="G9" s="15">
        <v>80</v>
      </c>
      <c r="H9" s="15">
        <v>80</v>
      </c>
      <c r="I9" s="15">
        <v>80</v>
      </c>
      <c r="J9" s="4">
        <f t="shared" si="0"/>
        <v>480</v>
      </c>
      <c r="K9" s="4">
        <f t="shared" si="1"/>
        <v>80</v>
      </c>
    </row>
    <row r="10" spans="1:11" ht="17.25" customHeight="1" x14ac:dyDescent="0.25">
      <c r="A10" s="15">
        <v>4</v>
      </c>
      <c r="B10" s="10" t="s">
        <v>25</v>
      </c>
      <c r="C10" s="16" t="s">
        <v>59</v>
      </c>
      <c r="D10" s="15">
        <v>80</v>
      </c>
      <c r="E10" s="15">
        <v>80</v>
      </c>
      <c r="F10" s="15">
        <v>80</v>
      </c>
      <c r="G10" s="15">
        <v>80</v>
      </c>
      <c r="H10" s="15">
        <v>80</v>
      </c>
      <c r="I10" s="15">
        <v>80</v>
      </c>
      <c r="J10" s="4">
        <f t="shared" si="0"/>
        <v>480</v>
      </c>
      <c r="K10" s="4">
        <f t="shared" si="1"/>
        <v>80</v>
      </c>
    </row>
    <row r="11" spans="1:11" ht="17.25" customHeight="1" x14ac:dyDescent="0.25">
      <c r="A11" s="15">
        <v>5</v>
      </c>
      <c r="B11" s="9" t="s">
        <v>32</v>
      </c>
      <c r="C11" s="9" t="s">
        <v>33</v>
      </c>
      <c r="D11" s="15">
        <v>75</v>
      </c>
      <c r="E11" s="15">
        <v>75</v>
      </c>
      <c r="F11" s="15">
        <v>75</v>
      </c>
      <c r="G11" s="15">
        <v>75</v>
      </c>
      <c r="H11" s="15">
        <v>75</v>
      </c>
      <c r="I11" s="15">
        <v>75</v>
      </c>
      <c r="J11" s="4">
        <f t="shared" si="0"/>
        <v>450</v>
      </c>
      <c r="K11" s="4">
        <f t="shared" si="1"/>
        <v>75</v>
      </c>
    </row>
    <row r="12" spans="1:11" ht="17.25" customHeight="1" x14ac:dyDescent="0.25">
      <c r="A12" s="15">
        <v>6</v>
      </c>
      <c r="B12" s="9" t="s">
        <v>34</v>
      </c>
      <c r="C12" s="9" t="s">
        <v>35</v>
      </c>
      <c r="D12" s="15">
        <v>75</v>
      </c>
      <c r="E12" s="15">
        <v>75</v>
      </c>
      <c r="F12" s="15">
        <v>75</v>
      </c>
      <c r="G12" s="15">
        <v>75</v>
      </c>
      <c r="H12" s="15">
        <v>75</v>
      </c>
      <c r="I12" s="15">
        <v>75</v>
      </c>
      <c r="J12" s="4">
        <f t="shared" si="0"/>
        <v>450</v>
      </c>
      <c r="K12" s="4">
        <f t="shared" si="1"/>
        <v>75</v>
      </c>
    </row>
    <row r="13" spans="1:11" ht="17.25" customHeight="1" x14ac:dyDescent="0.25">
      <c r="A13" s="15">
        <v>7</v>
      </c>
      <c r="B13" s="10" t="s">
        <v>36</v>
      </c>
      <c r="C13" s="9" t="s">
        <v>37</v>
      </c>
      <c r="D13" s="15">
        <v>75</v>
      </c>
      <c r="E13" s="15">
        <v>75</v>
      </c>
      <c r="F13" s="15">
        <v>75</v>
      </c>
      <c r="G13" s="15">
        <v>75</v>
      </c>
      <c r="H13" s="15">
        <v>75</v>
      </c>
      <c r="I13" s="15">
        <v>75</v>
      </c>
      <c r="J13" s="4">
        <f t="shared" si="0"/>
        <v>450</v>
      </c>
      <c r="K13" s="4">
        <f t="shared" si="1"/>
        <v>75</v>
      </c>
    </row>
    <row r="14" spans="1:11" ht="17.25" customHeight="1" x14ac:dyDescent="0.25">
      <c r="A14" s="15">
        <v>8</v>
      </c>
      <c r="B14" s="9" t="s">
        <v>38</v>
      </c>
      <c r="C14" s="9" t="s">
        <v>39</v>
      </c>
      <c r="D14" s="15">
        <v>75</v>
      </c>
      <c r="E14" s="15">
        <v>75</v>
      </c>
      <c r="F14" s="15">
        <v>75</v>
      </c>
      <c r="G14" s="15">
        <v>75</v>
      </c>
      <c r="H14" s="15">
        <v>75</v>
      </c>
      <c r="I14" s="15">
        <v>75</v>
      </c>
      <c r="J14" s="4">
        <f t="shared" si="0"/>
        <v>450</v>
      </c>
      <c r="K14" s="4">
        <f t="shared" si="1"/>
        <v>75</v>
      </c>
    </row>
    <row r="15" spans="1:11" ht="17.25" customHeight="1" x14ac:dyDescent="0.25">
      <c r="A15" s="15">
        <v>9</v>
      </c>
      <c r="B15" s="9" t="s">
        <v>40</v>
      </c>
      <c r="C15" s="9" t="s">
        <v>41</v>
      </c>
      <c r="D15" s="15">
        <v>75</v>
      </c>
      <c r="E15" s="15">
        <v>75</v>
      </c>
      <c r="F15" s="15">
        <v>75</v>
      </c>
      <c r="G15" s="15">
        <v>75</v>
      </c>
      <c r="H15" s="15">
        <v>75</v>
      </c>
      <c r="I15" s="15">
        <v>75</v>
      </c>
      <c r="J15" s="4">
        <f t="shared" si="0"/>
        <v>450</v>
      </c>
      <c r="K15" s="4">
        <f t="shared" si="1"/>
        <v>75</v>
      </c>
    </row>
    <row r="16" spans="1:11" ht="17.25" customHeight="1" x14ac:dyDescent="0.25">
      <c r="A16" s="15">
        <v>10</v>
      </c>
      <c r="B16" s="9" t="s">
        <v>42</v>
      </c>
      <c r="C16" s="9" t="s">
        <v>43</v>
      </c>
      <c r="D16" s="15">
        <v>75</v>
      </c>
      <c r="E16" s="15">
        <v>75</v>
      </c>
      <c r="F16" s="15">
        <v>75</v>
      </c>
      <c r="G16" s="15">
        <v>75</v>
      </c>
      <c r="H16" s="15">
        <v>75</v>
      </c>
      <c r="I16" s="15">
        <v>75</v>
      </c>
      <c r="J16" s="4">
        <f t="shared" si="0"/>
        <v>450</v>
      </c>
      <c r="K16" s="4">
        <f t="shared" si="1"/>
        <v>75</v>
      </c>
    </row>
    <row r="17" spans="1:11" ht="17.25" customHeight="1" x14ac:dyDescent="0.25">
      <c r="A17" s="15">
        <v>11</v>
      </c>
      <c r="B17" s="9" t="s">
        <v>44</v>
      </c>
      <c r="C17" s="9" t="s">
        <v>45</v>
      </c>
      <c r="D17" s="15">
        <v>75</v>
      </c>
      <c r="E17" s="15">
        <v>75</v>
      </c>
      <c r="F17" s="15">
        <v>75</v>
      </c>
      <c r="G17" s="15">
        <v>75</v>
      </c>
      <c r="H17" s="15">
        <v>75</v>
      </c>
      <c r="I17" s="15">
        <v>75</v>
      </c>
      <c r="J17" s="4">
        <f t="shared" si="0"/>
        <v>450</v>
      </c>
      <c r="K17" s="4">
        <f t="shared" si="1"/>
        <v>75</v>
      </c>
    </row>
    <row r="18" spans="1:11" ht="17.25" customHeight="1" x14ac:dyDescent="0.25">
      <c r="A18" s="15">
        <v>12</v>
      </c>
      <c r="B18" s="9" t="s">
        <v>46</v>
      </c>
      <c r="C18" s="9" t="s">
        <v>47</v>
      </c>
      <c r="D18" s="15">
        <v>75</v>
      </c>
      <c r="E18" s="15">
        <v>75</v>
      </c>
      <c r="F18" s="15">
        <v>75</v>
      </c>
      <c r="G18" s="15">
        <v>75</v>
      </c>
      <c r="H18" s="15">
        <v>75</v>
      </c>
      <c r="I18" s="15">
        <v>75</v>
      </c>
      <c r="J18" s="4">
        <f t="shared" si="0"/>
        <v>450</v>
      </c>
      <c r="K18" s="4">
        <f t="shared" si="1"/>
        <v>75</v>
      </c>
    </row>
    <row r="19" spans="1:11" ht="17.25" customHeight="1" x14ac:dyDescent="0.25">
      <c r="A19" s="15">
        <v>13</v>
      </c>
      <c r="B19" s="10" t="s">
        <v>48</v>
      </c>
      <c r="C19" s="9" t="s">
        <v>49</v>
      </c>
      <c r="D19" s="15">
        <v>75</v>
      </c>
      <c r="E19" s="15">
        <v>75</v>
      </c>
      <c r="F19" s="15">
        <v>75</v>
      </c>
      <c r="G19" s="15">
        <v>75</v>
      </c>
      <c r="H19" s="15">
        <v>75</v>
      </c>
      <c r="I19" s="15">
        <v>75</v>
      </c>
      <c r="J19" s="4">
        <f t="shared" si="0"/>
        <v>450</v>
      </c>
      <c r="K19" s="4">
        <f t="shared" si="1"/>
        <v>75</v>
      </c>
    </row>
    <row r="20" spans="1:11" ht="17.25" customHeight="1" x14ac:dyDescent="0.25">
      <c r="A20" s="15">
        <v>14</v>
      </c>
      <c r="B20" s="9" t="s">
        <v>50</v>
      </c>
      <c r="C20" s="9" t="s">
        <v>51</v>
      </c>
      <c r="D20" s="15">
        <v>75</v>
      </c>
      <c r="E20" s="15">
        <v>75</v>
      </c>
      <c r="F20" s="15">
        <v>75</v>
      </c>
      <c r="G20" s="15">
        <v>75</v>
      </c>
      <c r="H20" s="15">
        <v>75</v>
      </c>
      <c r="I20" s="15">
        <v>75</v>
      </c>
      <c r="J20" s="4">
        <f t="shared" si="0"/>
        <v>450</v>
      </c>
      <c r="K20" s="4">
        <f t="shared" si="1"/>
        <v>75</v>
      </c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3" zoomScale="140" zoomScaleNormal="140" workbookViewId="0">
      <selection activeCell="F11" sqref="F11"/>
    </sheetView>
  </sheetViews>
  <sheetFormatPr defaultRowHeight="15" x14ac:dyDescent="0.25"/>
  <cols>
    <col min="1" max="1" width="5.5703125" style="1" customWidth="1"/>
    <col min="2" max="2" width="24.5703125" customWidth="1"/>
    <col min="4" max="9" width="5.5703125" customWidth="1"/>
  </cols>
  <sheetData>
    <row r="1" spans="1:1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11" x14ac:dyDescent="0.25">
      <c r="A5" s="23" t="s">
        <v>1</v>
      </c>
      <c r="B5" s="23" t="s">
        <v>2</v>
      </c>
      <c r="C5" s="23" t="s">
        <v>3</v>
      </c>
      <c r="D5" s="23" t="s">
        <v>22</v>
      </c>
      <c r="E5" s="23"/>
      <c r="F5" s="23"/>
      <c r="G5" s="23"/>
      <c r="H5" s="23"/>
      <c r="I5" s="23"/>
      <c r="J5" s="23" t="s">
        <v>4</v>
      </c>
      <c r="K5" s="23" t="s">
        <v>5</v>
      </c>
    </row>
    <row r="6" spans="1:11" x14ac:dyDescent="0.25">
      <c r="A6" s="23"/>
      <c r="B6" s="23"/>
      <c r="C6" s="2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3"/>
      <c r="K6" s="23"/>
    </row>
    <row r="7" spans="1:11" ht="14.25" customHeight="1" x14ac:dyDescent="0.25">
      <c r="A7" s="15">
        <v>1</v>
      </c>
      <c r="B7" s="11" t="s">
        <v>26</v>
      </c>
      <c r="C7" s="11" t="s">
        <v>27</v>
      </c>
      <c r="D7" s="4" t="s">
        <v>60</v>
      </c>
      <c r="E7" s="4" t="s">
        <v>60</v>
      </c>
      <c r="F7" s="4" t="s">
        <v>60</v>
      </c>
      <c r="G7" s="4" t="s">
        <v>60</v>
      </c>
      <c r="H7" s="4" t="s">
        <v>60</v>
      </c>
      <c r="I7" s="17" t="s">
        <v>60</v>
      </c>
      <c r="J7" s="4" t="s">
        <v>60</v>
      </c>
      <c r="K7" s="4" t="s">
        <v>60</v>
      </c>
    </row>
    <row r="8" spans="1:11" ht="14.25" customHeight="1" x14ac:dyDescent="0.25">
      <c r="A8" s="15">
        <v>2</v>
      </c>
      <c r="B8" s="9" t="s">
        <v>28</v>
      </c>
      <c r="C8" s="9" t="s">
        <v>29</v>
      </c>
      <c r="D8" s="4" t="s">
        <v>60</v>
      </c>
      <c r="E8" s="4" t="s">
        <v>60</v>
      </c>
      <c r="F8" s="4" t="s">
        <v>60</v>
      </c>
      <c r="G8" s="4" t="s">
        <v>60</v>
      </c>
      <c r="H8" s="4" t="s">
        <v>60</v>
      </c>
      <c r="I8" s="17" t="s">
        <v>60</v>
      </c>
      <c r="J8" s="4" t="s">
        <v>60</v>
      </c>
      <c r="K8" s="4" t="s">
        <v>60</v>
      </c>
    </row>
    <row r="9" spans="1:11" ht="14.25" customHeight="1" x14ac:dyDescent="0.25">
      <c r="A9" s="15">
        <v>3</v>
      </c>
      <c r="B9" s="9" t="s">
        <v>30</v>
      </c>
      <c r="C9" s="9" t="s">
        <v>31</v>
      </c>
      <c r="D9" s="4" t="s">
        <v>60</v>
      </c>
      <c r="E9" s="4" t="s">
        <v>60</v>
      </c>
      <c r="F9" s="4" t="s">
        <v>60</v>
      </c>
      <c r="G9" s="4" t="s">
        <v>60</v>
      </c>
      <c r="H9" s="4" t="s">
        <v>60</v>
      </c>
      <c r="I9" s="17" t="s">
        <v>60</v>
      </c>
      <c r="J9" s="4" t="s">
        <v>60</v>
      </c>
      <c r="K9" s="4" t="s">
        <v>60</v>
      </c>
    </row>
    <row r="10" spans="1:11" ht="14.25" customHeight="1" x14ac:dyDescent="0.25">
      <c r="A10" s="15">
        <v>4</v>
      </c>
      <c r="B10" s="10" t="s">
        <v>25</v>
      </c>
      <c r="C10" s="16" t="s">
        <v>59</v>
      </c>
      <c r="D10" s="4" t="s">
        <v>60</v>
      </c>
      <c r="E10" s="4" t="s">
        <v>60</v>
      </c>
      <c r="F10" s="4" t="s">
        <v>60</v>
      </c>
      <c r="G10" s="4" t="s">
        <v>60</v>
      </c>
      <c r="H10" s="4" t="s">
        <v>60</v>
      </c>
      <c r="I10" s="17" t="s">
        <v>60</v>
      </c>
      <c r="J10" s="4" t="s">
        <v>60</v>
      </c>
      <c r="K10" s="4" t="s">
        <v>60</v>
      </c>
    </row>
    <row r="11" spans="1:11" ht="14.25" customHeight="1" x14ac:dyDescent="0.25">
      <c r="A11" s="15">
        <v>5</v>
      </c>
      <c r="B11" s="9" t="s">
        <v>32</v>
      </c>
      <c r="C11" s="9" t="s">
        <v>33</v>
      </c>
      <c r="D11" s="4" t="s">
        <v>60</v>
      </c>
      <c r="E11" s="4" t="s">
        <v>60</v>
      </c>
      <c r="F11" s="4" t="s">
        <v>60</v>
      </c>
      <c r="G11" s="4" t="s">
        <v>60</v>
      </c>
      <c r="H11" s="4" t="s">
        <v>60</v>
      </c>
      <c r="I11" s="17" t="s">
        <v>60</v>
      </c>
      <c r="J11" s="4" t="s">
        <v>60</v>
      </c>
      <c r="K11" s="4" t="s">
        <v>60</v>
      </c>
    </row>
    <row r="12" spans="1:11" ht="14.25" customHeight="1" x14ac:dyDescent="0.25">
      <c r="A12" s="15">
        <v>6</v>
      </c>
      <c r="B12" s="9" t="s">
        <v>34</v>
      </c>
      <c r="C12" s="9" t="s">
        <v>35</v>
      </c>
      <c r="D12" s="4" t="s">
        <v>60</v>
      </c>
      <c r="E12" s="4" t="s">
        <v>60</v>
      </c>
      <c r="F12" s="4" t="s">
        <v>60</v>
      </c>
      <c r="G12" s="4" t="s">
        <v>60</v>
      </c>
      <c r="H12" s="4" t="s">
        <v>60</v>
      </c>
      <c r="I12" s="17" t="s">
        <v>60</v>
      </c>
      <c r="J12" s="4" t="s">
        <v>60</v>
      </c>
      <c r="K12" s="4" t="s">
        <v>60</v>
      </c>
    </row>
    <row r="13" spans="1:11" ht="14.25" customHeight="1" x14ac:dyDescent="0.25">
      <c r="A13" s="15">
        <v>7</v>
      </c>
      <c r="B13" s="10" t="s">
        <v>36</v>
      </c>
      <c r="C13" s="9" t="s">
        <v>37</v>
      </c>
      <c r="D13" s="4" t="s">
        <v>60</v>
      </c>
      <c r="E13" s="4" t="s">
        <v>60</v>
      </c>
      <c r="F13" s="4" t="s">
        <v>60</v>
      </c>
      <c r="G13" s="4" t="s">
        <v>60</v>
      </c>
      <c r="H13" s="4" t="s">
        <v>60</v>
      </c>
      <c r="I13" s="17" t="s">
        <v>60</v>
      </c>
      <c r="J13" s="4" t="s">
        <v>60</v>
      </c>
      <c r="K13" s="4" t="s">
        <v>60</v>
      </c>
    </row>
    <row r="14" spans="1:11" ht="14.25" customHeight="1" x14ac:dyDescent="0.25">
      <c r="A14" s="15">
        <v>8</v>
      </c>
      <c r="B14" s="9" t="s">
        <v>38</v>
      </c>
      <c r="C14" s="9" t="s">
        <v>39</v>
      </c>
      <c r="D14" s="4" t="s">
        <v>60</v>
      </c>
      <c r="E14" s="4" t="s">
        <v>60</v>
      </c>
      <c r="F14" s="4" t="s">
        <v>60</v>
      </c>
      <c r="G14" s="4" t="s">
        <v>60</v>
      </c>
      <c r="H14" s="4" t="s">
        <v>60</v>
      </c>
      <c r="I14" s="17" t="s">
        <v>60</v>
      </c>
      <c r="J14" s="4" t="s">
        <v>60</v>
      </c>
      <c r="K14" s="4" t="s">
        <v>60</v>
      </c>
    </row>
    <row r="15" spans="1:11" ht="14.25" customHeight="1" x14ac:dyDescent="0.25">
      <c r="A15" s="15">
        <v>9</v>
      </c>
      <c r="B15" s="9" t="s">
        <v>40</v>
      </c>
      <c r="C15" s="9" t="s">
        <v>41</v>
      </c>
      <c r="D15" s="4" t="s">
        <v>60</v>
      </c>
      <c r="E15" s="4" t="s">
        <v>60</v>
      </c>
      <c r="F15" s="4" t="s">
        <v>60</v>
      </c>
      <c r="G15" s="4" t="s">
        <v>60</v>
      </c>
      <c r="H15" s="4" t="s">
        <v>60</v>
      </c>
      <c r="I15" s="17" t="s">
        <v>60</v>
      </c>
      <c r="J15" s="4" t="s">
        <v>60</v>
      </c>
      <c r="K15" s="4" t="s">
        <v>60</v>
      </c>
    </row>
    <row r="16" spans="1:11" ht="14.25" customHeight="1" x14ac:dyDescent="0.25">
      <c r="A16" s="15">
        <v>10</v>
      </c>
      <c r="B16" s="9" t="s">
        <v>42</v>
      </c>
      <c r="C16" s="9" t="s">
        <v>43</v>
      </c>
      <c r="D16" s="4" t="s">
        <v>60</v>
      </c>
      <c r="E16" s="4" t="s">
        <v>60</v>
      </c>
      <c r="F16" s="4" t="s">
        <v>60</v>
      </c>
      <c r="G16" s="4" t="s">
        <v>60</v>
      </c>
      <c r="H16" s="4" t="s">
        <v>60</v>
      </c>
      <c r="I16" s="17" t="s">
        <v>60</v>
      </c>
      <c r="J16" s="4" t="s">
        <v>60</v>
      </c>
      <c r="K16" s="4" t="s">
        <v>60</v>
      </c>
    </row>
    <row r="17" spans="1:11" ht="14.25" customHeight="1" x14ac:dyDescent="0.25">
      <c r="A17" s="15">
        <v>11</v>
      </c>
      <c r="B17" s="9" t="s">
        <v>44</v>
      </c>
      <c r="C17" s="9" t="s">
        <v>45</v>
      </c>
      <c r="D17" s="4" t="s">
        <v>60</v>
      </c>
      <c r="E17" s="4" t="s">
        <v>60</v>
      </c>
      <c r="F17" s="4" t="s">
        <v>60</v>
      </c>
      <c r="G17" s="4" t="s">
        <v>60</v>
      </c>
      <c r="H17" s="4" t="s">
        <v>60</v>
      </c>
      <c r="I17" s="17" t="s">
        <v>60</v>
      </c>
      <c r="J17" s="4" t="s">
        <v>60</v>
      </c>
      <c r="K17" s="4" t="s">
        <v>60</v>
      </c>
    </row>
    <row r="18" spans="1:11" ht="14.25" customHeight="1" x14ac:dyDescent="0.25">
      <c r="A18" s="15">
        <v>12</v>
      </c>
      <c r="B18" s="9" t="s">
        <v>46</v>
      </c>
      <c r="C18" s="9" t="s">
        <v>47</v>
      </c>
      <c r="D18" s="4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17" t="s">
        <v>60</v>
      </c>
      <c r="J18" s="4" t="s">
        <v>60</v>
      </c>
      <c r="K18" s="4" t="s">
        <v>60</v>
      </c>
    </row>
    <row r="19" spans="1:11" ht="14.25" customHeight="1" x14ac:dyDescent="0.25">
      <c r="A19" s="15">
        <v>13</v>
      </c>
      <c r="B19" s="10" t="s">
        <v>48</v>
      </c>
      <c r="C19" s="9" t="s">
        <v>49</v>
      </c>
      <c r="D19" s="4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17" t="s">
        <v>60</v>
      </c>
      <c r="J19" s="4" t="s">
        <v>60</v>
      </c>
      <c r="K19" s="4" t="s">
        <v>60</v>
      </c>
    </row>
    <row r="20" spans="1:11" ht="14.25" customHeight="1" x14ac:dyDescent="0.25">
      <c r="A20" s="15">
        <v>14</v>
      </c>
      <c r="B20" s="9" t="s">
        <v>50</v>
      </c>
      <c r="C20" s="9" t="s">
        <v>51</v>
      </c>
      <c r="D20" s="4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17" t="s">
        <v>60</v>
      </c>
      <c r="J20" s="4" t="s">
        <v>60</v>
      </c>
      <c r="K20" s="4" t="s">
        <v>60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90" zoomScaleNormal="90" workbookViewId="0">
      <selection activeCell="L6" sqref="L6:L20"/>
    </sheetView>
  </sheetViews>
  <sheetFormatPr defaultRowHeight="15" x14ac:dyDescent="0.25"/>
  <cols>
    <col min="1" max="1" width="5.5703125" customWidth="1"/>
    <col min="2" max="2" width="23.140625" customWidth="1"/>
    <col min="4" max="9" width="5.5703125" customWidth="1"/>
  </cols>
  <sheetData>
    <row r="1" spans="1:12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x14ac:dyDescent="0.25">
      <c r="A4" s="1"/>
    </row>
    <row r="5" spans="1:12" x14ac:dyDescent="0.25">
      <c r="A5" s="23" t="s">
        <v>1</v>
      </c>
      <c r="B5" s="23" t="s">
        <v>2</v>
      </c>
      <c r="C5" s="23" t="s">
        <v>3</v>
      </c>
      <c r="D5" s="23" t="s">
        <v>22</v>
      </c>
      <c r="E5" s="23"/>
      <c r="F5" s="23"/>
      <c r="G5" s="23"/>
      <c r="H5" s="23"/>
      <c r="I5" s="23"/>
      <c r="J5" s="23" t="s">
        <v>4</v>
      </c>
      <c r="K5" s="23" t="s">
        <v>5</v>
      </c>
    </row>
    <row r="6" spans="1:12" x14ac:dyDescent="0.25">
      <c r="A6" s="23"/>
      <c r="B6" s="23"/>
      <c r="C6" s="2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3"/>
      <c r="K6" s="23"/>
    </row>
    <row r="7" spans="1:12" ht="14.25" customHeight="1" x14ac:dyDescent="0.25">
      <c r="A7" s="15">
        <v>1</v>
      </c>
      <c r="B7" s="11" t="s">
        <v>26</v>
      </c>
      <c r="C7" s="11" t="s">
        <v>27</v>
      </c>
      <c r="D7" s="4">
        <v>95</v>
      </c>
      <c r="E7" s="4">
        <v>90</v>
      </c>
      <c r="F7" s="4">
        <v>90</v>
      </c>
      <c r="G7" s="4">
        <v>95</v>
      </c>
      <c r="H7" s="4">
        <v>90</v>
      </c>
      <c r="I7" s="4">
        <v>94</v>
      </c>
      <c r="J7" s="4">
        <f>SUM(D7:I7)</f>
        <v>554</v>
      </c>
      <c r="K7" s="19">
        <f>J7/6</f>
        <v>92.333333333333329</v>
      </c>
      <c r="L7" s="18"/>
    </row>
    <row r="8" spans="1:12" ht="14.25" customHeight="1" x14ac:dyDescent="0.25">
      <c r="A8" s="15">
        <v>2</v>
      </c>
      <c r="B8" s="9" t="s">
        <v>28</v>
      </c>
      <c r="C8" s="9" t="s">
        <v>29</v>
      </c>
      <c r="D8" s="4">
        <v>95</v>
      </c>
      <c r="E8" s="4">
        <v>90</v>
      </c>
      <c r="F8" s="4">
        <v>90</v>
      </c>
      <c r="G8" s="4">
        <v>95</v>
      </c>
      <c r="H8" s="4">
        <v>90</v>
      </c>
      <c r="I8" s="4">
        <v>94</v>
      </c>
      <c r="J8" s="4">
        <f t="shared" ref="J8:J20" si="0">SUM(D8:I8)</f>
        <v>554</v>
      </c>
      <c r="K8" s="19">
        <f t="shared" ref="K8:K20" si="1">J8/6</f>
        <v>92.333333333333329</v>
      </c>
    </row>
    <row r="9" spans="1:12" ht="14.25" customHeight="1" x14ac:dyDescent="0.25">
      <c r="A9" s="15">
        <v>3</v>
      </c>
      <c r="B9" s="9" t="s">
        <v>30</v>
      </c>
      <c r="C9" s="9" t="s">
        <v>31</v>
      </c>
      <c r="D9" s="2">
        <v>100</v>
      </c>
      <c r="E9" s="2">
        <v>100</v>
      </c>
      <c r="F9" s="2">
        <v>100</v>
      </c>
      <c r="G9" s="2">
        <v>100</v>
      </c>
      <c r="H9" s="2">
        <v>100</v>
      </c>
      <c r="I9" s="2">
        <v>100</v>
      </c>
      <c r="J9" s="4">
        <f t="shared" si="0"/>
        <v>600</v>
      </c>
      <c r="K9" s="19">
        <f t="shared" si="1"/>
        <v>100</v>
      </c>
    </row>
    <row r="10" spans="1:12" ht="14.25" customHeight="1" x14ac:dyDescent="0.25">
      <c r="A10" s="15">
        <v>4</v>
      </c>
      <c r="B10" s="10" t="s">
        <v>25</v>
      </c>
      <c r="C10" s="16" t="s">
        <v>59</v>
      </c>
      <c r="D10" s="2">
        <v>100</v>
      </c>
      <c r="E10" s="2">
        <v>100</v>
      </c>
      <c r="F10" s="2">
        <v>100</v>
      </c>
      <c r="G10" s="2">
        <v>100</v>
      </c>
      <c r="H10" s="2">
        <v>100</v>
      </c>
      <c r="I10" s="2">
        <v>100</v>
      </c>
      <c r="J10" s="4">
        <f t="shared" si="0"/>
        <v>600</v>
      </c>
      <c r="K10" s="19">
        <f t="shared" si="1"/>
        <v>100</v>
      </c>
    </row>
    <row r="11" spans="1:12" ht="14.25" customHeight="1" x14ac:dyDescent="0.25">
      <c r="A11" s="15">
        <v>5</v>
      </c>
      <c r="B11" s="9" t="s">
        <v>32</v>
      </c>
      <c r="C11" s="9" t="s">
        <v>33</v>
      </c>
      <c r="D11" s="4">
        <v>95</v>
      </c>
      <c r="E11" s="4">
        <v>90</v>
      </c>
      <c r="F11" s="4">
        <v>90</v>
      </c>
      <c r="G11" s="4">
        <v>95</v>
      </c>
      <c r="H11" s="4">
        <v>90</v>
      </c>
      <c r="I11" s="4">
        <v>94</v>
      </c>
      <c r="J11" s="4">
        <f t="shared" si="0"/>
        <v>554</v>
      </c>
      <c r="K11" s="19">
        <f t="shared" si="1"/>
        <v>92.333333333333329</v>
      </c>
    </row>
    <row r="12" spans="1:12" ht="14.25" customHeight="1" x14ac:dyDescent="0.25">
      <c r="A12" s="15">
        <v>6</v>
      </c>
      <c r="B12" s="9" t="s">
        <v>34</v>
      </c>
      <c r="C12" s="9" t="s">
        <v>35</v>
      </c>
      <c r="D12" s="2">
        <v>65</v>
      </c>
      <c r="E12" s="2">
        <v>65</v>
      </c>
      <c r="F12" s="2">
        <v>65</v>
      </c>
      <c r="G12" s="2">
        <v>65</v>
      </c>
      <c r="H12" s="2">
        <v>65</v>
      </c>
      <c r="I12" s="2">
        <v>65</v>
      </c>
      <c r="J12" s="4">
        <f t="shared" si="0"/>
        <v>390</v>
      </c>
      <c r="K12" s="19">
        <f t="shared" si="1"/>
        <v>65</v>
      </c>
    </row>
    <row r="13" spans="1:12" ht="14.25" customHeight="1" x14ac:dyDescent="0.25">
      <c r="A13" s="15">
        <v>7</v>
      </c>
      <c r="B13" s="10" t="s">
        <v>36</v>
      </c>
      <c r="C13" s="9" t="s">
        <v>37</v>
      </c>
      <c r="D13" s="2">
        <v>100</v>
      </c>
      <c r="E13" s="2">
        <v>100</v>
      </c>
      <c r="F13" s="2">
        <v>100</v>
      </c>
      <c r="G13" s="2">
        <v>100</v>
      </c>
      <c r="H13" s="2">
        <v>100</v>
      </c>
      <c r="I13" s="2">
        <v>100</v>
      </c>
      <c r="J13" s="4">
        <f t="shared" si="0"/>
        <v>600</v>
      </c>
      <c r="K13" s="19">
        <f t="shared" si="1"/>
        <v>100</v>
      </c>
    </row>
    <row r="14" spans="1:12" ht="14.25" customHeight="1" x14ac:dyDescent="0.25">
      <c r="A14" s="15">
        <v>8</v>
      </c>
      <c r="B14" s="9" t="s">
        <v>38</v>
      </c>
      <c r="C14" s="9" t="s">
        <v>39</v>
      </c>
      <c r="D14" s="2">
        <v>100</v>
      </c>
      <c r="E14" s="2">
        <v>100</v>
      </c>
      <c r="F14" s="2">
        <v>100</v>
      </c>
      <c r="G14" s="2">
        <v>100</v>
      </c>
      <c r="H14" s="2">
        <v>100</v>
      </c>
      <c r="I14" s="2">
        <v>100</v>
      </c>
      <c r="J14" s="4">
        <f t="shared" si="0"/>
        <v>600</v>
      </c>
      <c r="K14" s="19">
        <f t="shared" si="1"/>
        <v>100</v>
      </c>
    </row>
    <row r="15" spans="1:12" ht="14.25" customHeight="1" x14ac:dyDescent="0.25">
      <c r="A15" s="15">
        <v>9</v>
      </c>
      <c r="B15" s="9" t="s">
        <v>40</v>
      </c>
      <c r="C15" s="9" t="s">
        <v>41</v>
      </c>
      <c r="D15" s="2">
        <v>65</v>
      </c>
      <c r="E15" s="2">
        <v>65</v>
      </c>
      <c r="F15" s="2">
        <v>65</v>
      </c>
      <c r="G15" s="2">
        <v>65</v>
      </c>
      <c r="H15" s="2">
        <v>65</v>
      </c>
      <c r="I15" s="2">
        <v>65</v>
      </c>
      <c r="J15" s="4">
        <f t="shared" si="0"/>
        <v>390</v>
      </c>
      <c r="K15" s="19">
        <f t="shared" si="1"/>
        <v>65</v>
      </c>
    </row>
    <row r="16" spans="1:12" ht="14.25" customHeight="1" x14ac:dyDescent="0.25">
      <c r="A16" s="15">
        <v>10</v>
      </c>
      <c r="B16" s="9" t="s">
        <v>42</v>
      </c>
      <c r="C16" s="9" t="s">
        <v>43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  <c r="I16" s="2">
        <v>100</v>
      </c>
      <c r="J16" s="4">
        <f t="shared" si="0"/>
        <v>600</v>
      </c>
      <c r="K16" s="19">
        <f t="shared" si="1"/>
        <v>100</v>
      </c>
    </row>
    <row r="17" spans="1:11" ht="14.25" customHeight="1" x14ac:dyDescent="0.25">
      <c r="A17" s="15">
        <v>11</v>
      </c>
      <c r="B17" s="9" t="s">
        <v>44</v>
      </c>
      <c r="C17" s="9" t="s">
        <v>45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  <c r="J17" s="4">
        <f t="shared" si="0"/>
        <v>600</v>
      </c>
      <c r="K17" s="19">
        <f t="shared" si="1"/>
        <v>100</v>
      </c>
    </row>
    <row r="18" spans="1:11" ht="14.25" customHeight="1" x14ac:dyDescent="0.25">
      <c r="A18" s="15">
        <v>12</v>
      </c>
      <c r="B18" s="9" t="s">
        <v>46</v>
      </c>
      <c r="C18" s="9" t="s">
        <v>47</v>
      </c>
      <c r="D18" s="4">
        <v>95</v>
      </c>
      <c r="E18" s="4">
        <v>90</v>
      </c>
      <c r="F18" s="4">
        <v>90</v>
      </c>
      <c r="G18" s="4">
        <v>95</v>
      </c>
      <c r="H18" s="4">
        <v>90</v>
      </c>
      <c r="I18" s="4">
        <v>94</v>
      </c>
      <c r="J18" s="4">
        <f t="shared" si="0"/>
        <v>554</v>
      </c>
      <c r="K18" s="19">
        <f t="shared" si="1"/>
        <v>92.333333333333329</v>
      </c>
    </row>
    <row r="19" spans="1:11" ht="14.25" customHeight="1" x14ac:dyDescent="0.25">
      <c r="A19" s="15">
        <v>13</v>
      </c>
      <c r="B19" s="10" t="s">
        <v>48</v>
      </c>
      <c r="C19" s="9" t="s">
        <v>49</v>
      </c>
      <c r="D19" s="2">
        <v>100</v>
      </c>
      <c r="E19" s="2">
        <v>100</v>
      </c>
      <c r="F19" s="2">
        <v>100</v>
      </c>
      <c r="G19" s="2">
        <v>100</v>
      </c>
      <c r="H19" s="2">
        <v>100</v>
      </c>
      <c r="I19" s="2">
        <v>100</v>
      </c>
      <c r="J19" s="4">
        <f t="shared" si="0"/>
        <v>600</v>
      </c>
      <c r="K19" s="19">
        <f t="shared" si="1"/>
        <v>100</v>
      </c>
    </row>
    <row r="20" spans="1:11" ht="14.25" customHeight="1" x14ac:dyDescent="0.25">
      <c r="A20" s="15">
        <v>14</v>
      </c>
      <c r="B20" s="9" t="s">
        <v>50</v>
      </c>
      <c r="C20" s="9" t="s">
        <v>51</v>
      </c>
      <c r="D20" s="4">
        <v>95</v>
      </c>
      <c r="E20" s="4">
        <v>90</v>
      </c>
      <c r="F20" s="4">
        <v>90</v>
      </c>
      <c r="G20" s="4">
        <v>95</v>
      </c>
      <c r="H20" s="4">
        <v>90</v>
      </c>
      <c r="I20" s="4">
        <v>94</v>
      </c>
      <c r="J20" s="4">
        <f t="shared" si="0"/>
        <v>554</v>
      </c>
      <c r="K20" s="19">
        <f t="shared" si="1"/>
        <v>92.333333333333329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workbookViewId="0">
      <selection activeCell="I7" sqref="I7"/>
    </sheetView>
  </sheetViews>
  <sheetFormatPr defaultRowHeight="15" x14ac:dyDescent="0.25"/>
  <cols>
    <col min="1" max="1" width="5.5703125" customWidth="1"/>
    <col min="2" max="2" width="27.5703125" customWidth="1"/>
    <col min="4" max="9" width="7.140625" style="1" customWidth="1"/>
  </cols>
  <sheetData>
    <row r="1" spans="1:1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1"/>
    </row>
    <row r="5" spans="1:11" x14ac:dyDescent="0.25">
      <c r="A5" s="23" t="s">
        <v>1</v>
      </c>
      <c r="B5" s="23" t="s">
        <v>2</v>
      </c>
      <c r="C5" s="23" t="s">
        <v>3</v>
      </c>
      <c r="D5" s="23" t="s">
        <v>22</v>
      </c>
      <c r="E5" s="23"/>
      <c r="F5" s="23"/>
      <c r="G5" s="23"/>
      <c r="H5" s="23"/>
      <c r="I5" s="23"/>
      <c r="J5" s="23" t="s">
        <v>4</v>
      </c>
      <c r="K5" s="23" t="s">
        <v>5</v>
      </c>
    </row>
    <row r="6" spans="1:1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23"/>
      <c r="K6" s="23"/>
    </row>
    <row r="7" spans="1:11" ht="15.75" customHeight="1" x14ac:dyDescent="0.25">
      <c r="A7" s="15">
        <v>1</v>
      </c>
      <c r="B7" s="11" t="s">
        <v>26</v>
      </c>
      <c r="C7" s="11" t="s">
        <v>27</v>
      </c>
      <c r="D7" s="4">
        <v>95</v>
      </c>
      <c r="E7" s="4">
        <v>90</v>
      </c>
      <c r="F7" s="4">
        <v>90</v>
      </c>
      <c r="G7" s="4">
        <v>95</v>
      </c>
      <c r="H7" s="4">
        <v>90</v>
      </c>
      <c r="I7" s="4">
        <v>94</v>
      </c>
      <c r="J7" s="4">
        <f>SUM(D7:I7)</f>
        <v>554</v>
      </c>
      <c r="K7" s="20">
        <f>J7/6</f>
        <v>92.333333333333329</v>
      </c>
    </row>
    <row r="8" spans="1:11" ht="15.75" customHeight="1" x14ac:dyDescent="0.25">
      <c r="A8" s="15">
        <v>2</v>
      </c>
      <c r="B8" s="9" t="s">
        <v>28</v>
      </c>
      <c r="C8" s="9" t="s">
        <v>29</v>
      </c>
      <c r="D8" s="4">
        <v>95</v>
      </c>
      <c r="E8" s="4">
        <v>90</v>
      </c>
      <c r="F8" s="4">
        <v>90</v>
      </c>
      <c r="G8" s="4">
        <v>95</v>
      </c>
      <c r="H8" s="4">
        <v>90</v>
      </c>
      <c r="I8" s="4">
        <v>94</v>
      </c>
      <c r="J8" s="4">
        <f t="shared" ref="J8:J20" si="0">SUM(D8:I8)</f>
        <v>554</v>
      </c>
      <c r="K8" s="20">
        <f t="shared" ref="K8:K20" si="1">J8/6</f>
        <v>92.333333333333329</v>
      </c>
    </row>
    <row r="9" spans="1:11" ht="15.75" customHeight="1" x14ac:dyDescent="0.25">
      <c r="A9" s="15">
        <v>3</v>
      </c>
      <c r="B9" s="9" t="s">
        <v>30</v>
      </c>
      <c r="C9" s="9" t="s">
        <v>31</v>
      </c>
      <c r="D9" s="4">
        <v>100</v>
      </c>
      <c r="E9" s="4">
        <v>100</v>
      </c>
      <c r="F9" s="4">
        <v>100</v>
      </c>
      <c r="G9" s="4">
        <v>100</v>
      </c>
      <c r="H9" s="4">
        <v>100</v>
      </c>
      <c r="I9" s="4">
        <v>100</v>
      </c>
      <c r="J9" s="4">
        <f t="shared" si="0"/>
        <v>600</v>
      </c>
      <c r="K9" s="20">
        <f t="shared" si="1"/>
        <v>100</v>
      </c>
    </row>
    <row r="10" spans="1:11" ht="15.75" customHeight="1" x14ac:dyDescent="0.25">
      <c r="A10" s="15">
        <v>4</v>
      </c>
      <c r="B10" s="10" t="s">
        <v>25</v>
      </c>
      <c r="C10" s="16" t="s">
        <v>59</v>
      </c>
      <c r="D10" s="4">
        <v>100</v>
      </c>
      <c r="E10" s="4">
        <v>100</v>
      </c>
      <c r="F10" s="4">
        <v>100</v>
      </c>
      <c r="G10" s="4">
        <v>100</v>
      </c>
      <c r="H10" s="4">
        <v>100</v>
      </c>
      <c r="I10" s="4">
        <v>100</v>
      </c>
      <c r="J10" s="4">
        <f t="shared" si="0"/>
        <v>600</v>
      </c>
      <c r="K10" s="20">
        <f t="shared" si="1"/>
        <v>100</v>
      </c>
    </row>
    <row r="11" spans="1:11" ht="15.75" customHeight="1" x14ac:dyDescent="0.25">
      <c r="A11" s="15">
        <v>5</v>
      </c>
      <c r="B11" s="9" t="s">
        <v>32</v>
      </c>
      <c r="C11" s="9" t="s">
        <v>33</v>
      </c>
      <c r="D11" s="4">
        <v>95</v>
      </c>
      <c r="E11" s="4">
        <v>90</v>
      </c>
      <c r="F11" s="4">
        <v>90</v>
      </c>
      <c r="G11" s="4">
        <v>95</v>
      </c>
      <c r="H11" s="4">
        <v>90</v>
      </c>
      <c r="I11" s="4">
        <v>94</v>
      </c>
      <c r="J11" s="4">
        <f t="shared" si="0"/>
        <v>554</v>
      </c>
      <c r="K11" s="20">
        <f t="shared" si="1"/>
        <v>92.333333333333329</v>
      </c>
    </row>
    <row r="12" spans="1:11" ht="15.75" customHeight="1" x14ac:dyDescent="0.25">
      <c r="A12" s="15">
        <v>6</v>
      </c>
      <c r="B12" s="9" t="s">
        <v>34</v>
      </c>
      <c r="C12" s="9" t="s">
        <v>35</v>
      </c>
      <c r="D12" s="4">
        <v>65</v>
      </c>
      <c r="E12" s="4">
        <v>65</v>
      </c>
      <c r="F12" s="4">
        <v>65</v>
      </c>
      <c r="G12" s="4">
        <v>65</v>
      </c>
      <c r="H12" s="4">
        <v>65</v>
      </c>
      <c r="I12" s="4">
        <v>65</v>
      </c>
      <c r="J12" s="4">
        <f t="shared" si="0"/>
        <v>390</v>
      </c>
      <c r="K12" s="20">
        <f t="shared" si="1"/>
        <v>65</v>
      </c>
    </row>
    <row r="13" spans="1:11" ht="15.75" customHeight="1" x14ac:dyDescent="0.25">
      <c r="A13" s="15">
        <v>7</v>
      </c>
      <c r="B13" s="10" t="s">
        <v>36</v>
      </c>
      <c r="C13" s="9" t="s">
        <v>37</v>
      </c>
      <c r="D13" s="4">
        <v>100</v>
      </c>
      <c r="E13" s="4">
        <v>100</v>
      </c>
      <c r="F13" s="4">
        <v>100</v>
      </c>
      <c r="G13" s="4">
        <v>100</v>
      </c>
      <c r="H13" s="4">
        <v>100</v>
      </c>
      <c r="I13" s="4">
        <v>100</v>
      </c>
      <c r="J13" s="4">
        <f t="shared" si="0"/>
        <v>600</v>
      </c>
      <c r="K13" s="20">
        <f t="shared" si="1"/>
        <v>100</v>
      </c>
    </row>
    <row r="14" spans="1:11" ht="15.75" customHeight="1" x14ac:dyDescent="0.25">
      <c r="A14" s="15">
        <v>8</v>
      </c>
      <c r="B14" s="9" t="s">
        <v>38</v>
      </c>
      <c r="C14" s="9" t="s">
        <v>39</v>
      </c>
      <c r="D14" s="4">
        <v>100</v>
      </c>
      <c r="E14" s="4">
        <v>100</v>
      </c>
      <c r="F14" s="4">
        <v>100</v>
      </c>
      <c r="G14" s="4">
        <v>100</v>
      </c>
      <c r="H14" s="4">
        <v>100</v>
      </c>
      <c r="I14" s="4">
        <v>100</v>
      </c>
      <c r="J14" s="4">
        <f t="shared" si="0"/>
        <v>600</v>
      </c>
      <c r="K14" s="20">
        <f t="shared" si="1"/>
        <v>100</v>
      </c>
    </row>
    <row r="15" spans="1:11" ht="15.75" customHeight="1" x14ac:dyDescent="0.25">
      <c r="A15" s="15">
        <v>9</v>
      </c>
      <c r="B15" s="9" t="s">
        <v>40</v>
      </c>
      <c r="C15" s="9" t="s">
        <v>41</v>
      </c>
      <c r="D15" s="4">
        <v>65</v>
      </c>
      <c r="E15" s="4">
        <v>65</v>
      </c>
      <c r="F15" s="4">
        <v>65</v>
      </c>
      <c r="G15" s="4">
        <v>65</v>
      </c>
      <c r="H15" s="4">
        <v>65</v>
      </c>
      <c r="I15" s="4">
        <v>65</v>
      </c>
      <c r="J15" s="4">
        <f t="shared" si="0"/>
        <v>390</v>
      </c>
      <c r="K15" s="20">
        <f t="shared" si="1"/>
        <v>65</v>
      </c>
    </row>
    <row r="16" spans="1:11" ht="15.75" customHeight="1" x14ac:dyDescent="0.25">
      <c r="A16" s="15">
        <v>10</v>
      </c>
      <c r="B16" s="9" t="s">
        <v>42</v>
      </c>
      <c r="C16" s="9" t="s">
        <v>43</v>
      </c>
      <c r="D16" s="4">
        <v>100</v>
      </c>
      <c r="E16" s="4">
        <v>100</v>
      </c>
      <c r="F16" s="4">
        <v>100</v>
      </c>
      <c r="G16" s="4">
        <v>100</v>
      </c>
      <c r="H16" s="4">
        <v>100</v>
      </c>
      <c r="I16" s="4">
        <v>100</v>
      </c>
      <c r="J16" s="4">
        <f t="shared" si="0"/>
        <v>600</v>
      </c>
      <c r="K16" s="20">
        <f t="shared" si="1"/>
        <v>100</v>
      </c>
    </row>
    <row r="17" spans="1:11" ht="15.75" customHeight="1" x14ac:dyDescent="0.25">
      <c r="A17" s="15">
        <v>11</v>
      </c>
      <c r="B17" s="9" t="s">
        <v>44</v>
      </c>
      <c r="C17" s="9" t="s">
        <v>45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f t="shared" si="0"/>
        <v>600</v>
      </c>
      <c r="K17" s="20">
        <f t="shared" si="1"/>
        <v>100</v>
      </c>
    </row>
    <row r="18" spans="1:11" ht="15.75" customHeight="1" x14ac:dyDescent="0.25">
      <c r="A18" s="15">
        <v>12</v>
      </c>
      <c r="B18" s="9" t="s">
        <v>46</v>
      </c>
      <c r="C18" s="9" t="s">
        <v>47</v>
      </c>
      <c r="D18" s="4">
        <v>95</v>
      </c>
      <c r="E18" s="4">
        <v>90</v>
      </c>
      <c r="F18" s="4">
        <v>90</v>
      </c>
      <c r="G18" s="4">
        <v>95</v>
      </c>
      <c r="H18" s="4">
        <v>90</v>
      </c>
      <c r="I18" s="4">
        <v>94</v>
      </c>
      <c r="J18" s="4">
        <f t="shared" si="0"/>
        <v>554</v>
      </c>
      <c r="K18" s="20">
        <f t="shared" si="1"/>
        <v>92.333333333333329</v>
      </c>
    </row>
    <row r="19" spans="1:11" ht="15.75" customHeight="1" x14ac:dyDescent="0.25">
      <c r="A19" s="15">
        <v>13</v>
      </c>
      <c r="B19" s="10" t="s">
        <v>48</v>
      </c>
      <c r="C19" s="9" t="s">
        <v>49</v>
      </c>
      <c r="D19" s="4">
        <v>80</v>
      </c>
      <c r="E19" s="4">
        <v>80</v>
      </c>
      <c r="F19" s="4">
        <v>80</v>
      </c>
      <c r="G19" s="4">
        <v>80</v>
      </c>
      <c r="H19" s="4">
        <v>80</v>
      </c>
      <c r="I19" s="4">
        <v>80</v>
      </c>
      <c r="J19" s="4">
        <f t="shared" si="0"/>
        <v>480</v>
      </c>
      <c r="K19" s="20">
        <f t="shared" si="1"/>
        <v>80</v>
      </c>
    </row>
    <row r="20" spans="1:11" ht="15.75" customHeight="1" x14ac:dyDescent="0.25">
      <c r="A20" s="15">
        <v>14</v>
      </c>
      <c r="B20" s="9" t="s">
        <v>50</v>
      </c>
      <c r="C20" s="9" t="s">
        <v>51</v>
      </c>
      <c r="D20" s="4">
        <v>95</v>
      </c>
      <c r="E20" s="4">
        <v>90</v>
      </c>
      <c r="F20" s="4">
        <v>90</v>
      </c>
      <c r="G20" s="4">
        <v>95</v>
      </c>
      <c r="H20" s="4">
        <v>90</v>
      </c>
      <c r="I20" s="4">
        <v>94</v>
      </c>
      <c r="J20" s="4">
        <f t="shared" si="0"/>
        <v>554</v>
      </c>
      <c r="K20" s="20">
        <f t="shared" si="1"/>
        <v>92.333333333333329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A4" zoomScale="80" zoomScaleNormal="80" workbookViewId="0">
      <selection activeCell="M22" sqref="M22"/>
    </sheetView>
  </sheetViews>
  <sheetFormatPr defaultRowHeight="15" x14ac:dyDescent="0.25"/>
  <cols>
    <col min="1" max="1" width="3.85546875" customWidth="1"/>
    <col min="2" max="2" width="23.85546875" customWidth="1"/>
    <col min="4" max="4" width="10.5703125" customWidth="1"/>
    <col min="5" max="5" width="9.85546875" customWidth="1"/>
    <col min="6" max="7" width="9.140625" customWidth="1"/>
    <col min="11" max="11" width="14.28515625" style="14" customWidth="1"/>
    <col min="15" max="15" width="10.5703125" bestFit="1" customWidth="1"/>
    <col min="16" max="16" width="10.85546875" bestFit="1" customWidth="1"/>
  </cols>
  <sheetData>
    <row r="1" spans="1:20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5"/>
      <c r="N1" s="5"/>
      <c r="O1" s="5"/>
      <c r="P1" s="5"/>
      <c r="Q1" s="5"/>
      <c r="R1" s="5"/>
      <c r="S1" s="5"/>
      <c r="T1" s="5"/>
    </row>
    <row r="2" spans="1:20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"/>
      <c r="N2" s="5"/>
      <c r="O2" s="5"/>
      <c r="P2" s="5"/>
      <c r="Q2" s="5"/>
      <c r="R2" s="5"/>
      <c r="S2" s="5"/>
      <c r="T2" s="5"/>
    </row>
    <row r="3" spans="1:20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  <c r="N3" s="5"/>
      <c r="O3" s="5"/>
      <c r="P3" s="5"/>
      <c r="Q3" s="5"/>
      <c r="R3" s="5"/>
      <c r="S3" s="5"/>
      <c r="T3" s="5"/>
    </row>
    <row r="5" spans="1:20" x14ac:dyDescent="0.25">
      <c r="A5" s="27" t="s">
        <v>1</v>
      </c>
      <c r="B5" s="27" t="s">
        <v>2</v>
      </c>
      <c r="C5" s="27" t="s">
        <v>3</v>
      </c>
      <c r="D5" s="28" t="s">
        <v>61</v>
      </c>
      <c r="E5" s="28"/>
      <c r="F5" s="28"/>
      <c r="G5" s="28"/>
      <c r="H5" s="28"/>
      <c r="I5" s="28"/>
      <c r="J5" s="28"/>
      <c r="K5" s="29" t="s">
        <v>6</v>
      </c>
      <c r="L5" s="30" t="s">
        <v>7</v>
      </c>
    </row>
    <row r="6" spans="1:20" ht="45" x14ac:dyDescent="0.25">
      <c r="A6" s="27"/>
      <c r="B6" s="27"/>
      <c r="C6" s="27"/>
      <c r="D6" s="8" t="s">
        <v>58</v>
      </c>
      <c r="E6" s="8" t="s">
        <v>57</v>
      </c>
      <c r="F6" s="8" t="s">
        <v>24</v>
      </c>
      <c r="G6" s="8" t="s">
        <v>56</v>
      </c>
      <c r="H6" s="8" t="s">
        <v>55</v>
      </c>
      <c r="I6" s="8" t="s">
        <v>54</v>
      </c>
      <c r="J6" s="8" t="s">
        <v>53</v>
      </c>
      <c r="K6" s="29"/>
      <c r="L6" s="30"/>
      <c r="Q6" s="5"/>
    </row>
    <row r="7" spans="1:20" ht="16.5" customHeight="1" x14ac:dyDescent="0.25">
      <c r="A7" s="15">
        <v>1</v>
      </c>
      <c r="B7" s="11" t="s">
        <v>26</v>
      </c>
      <c r="C7" s="11" t="s">
        <v>27</v>
      </c>
      <c r="D7" s="4">
        <f>Presentasi!K7</f>
        <v>75</v>
      </c>
      <c r="E7" s="6">
        <v>0</v>
      </c>
      <c r="F7" s="4">
        <f>Tugas!K7</f>
        <v>75</v>
      </c>
      <c r="G7" s="20">
        <f>Keaktifan!K7</f>
        <v>92.333333333333329</v>
      </c>
      <c r="H7" s="20">
        <f>Sikap!K7</f>
        <v>92.333333333333329</v>
      </c>
      <c r="I7" s="20">
        <v>75</v>
      </c>
      <c r="J7" s="20">
        <v>80</v>
      </c>
      <c r="K7" s="21">
        <f>(7%*D7)+(0*E7)+(18%*F7)+(12%*G7)+(9%*H7)+(24%*I7)+(30%*J7)</f>
        <v>80.14</v>
      </c>
      <c r="L7" s="7" t="s">
        <v>11</v>
      </c>
      <c r="N7" t="s">
        <v>21</v>
      </c>
      <c r="Q7" s="5"/>
    </row>
    <row r="8" spans="1:20" ht="16.5" customHeight="1" x14ac:dyDescent="0.25">
      <c r="A8" s="15">
        <v>2</v>
      </c>
      <c r="B8" s="9" t="s">
        <v>28</v>
      </c>
      <c r="C8" s="9" t="s">
        <v>29</v>
      </c>
      <c r="D8" s="4">
        <f>Presentasi!K8</f>
        <v>75</v>
      </c>
      <c r="E8" s="6">
        <v>0</v>
      </c>
      <c r="F8" s="4">
        <f>Tugas!K8</f>
        <v>75</v>
      </c>
      <c r="G8" s="20">
        <f>Keaktifan!K8</f>
        <v>92.333333333333329</v>
      </c>
      <c r="H8" s="20">
        <f>Sikap!K8</f>
        <v>92.333333333333329</v>
      </c>
      <c r="I8" s="20">
        <v>60</v>
      </c>
      <c r="J8" s="20">
        <v>70</v>
      </c>
      <c r="K8" s="21">
        <f t="shared" ref="K8:K20" si="0">(7%*D8)+(0*E8)+(18%*F8)+(12%*G8)+(9%*H8)+(24%*I8)+(30%*J8)</f>
        <v>73.539999999999992</v>
      </c>
      <c r="L8" s="4" t="s">
        <v>12</v>
      </c>
      <c r="N8" s="4" t="s">
        <v>8</v>
      </c>
      <c r="O8" s="4" t="s">
        <v>9</v>
      </c>
      <c r="P8" s="4" t="s">
        <v>10</v>
      </c>
    </row>
    <row r="9" spans="1:20" ht="16.5" customHeight="1" x14ac:dyDescent="0.25">
      <c r="A9" s="15">
        <v>3</v>
      </c>
      <c r="B9" s="9" t="s">
        <v>30</v>
      </c>
      <c r="C9" s="9" t="s">
        <v>31</v>
      </c>
      <c r="D9" s="4">
        <f>Presentasi!K9</f>
        <v>80</v>
      </c>
      <c r="E9" s="6">
        <v>0</v>
      </c>
      <c r="F9" s="4">
        <f>Tugas!K9</f>
        <v>80</v>
      </c>
      <c r="G9" s="20">
        <f>Keaktifan!K9</f>
        <v>100</v>
      </c>
      <c r="H9" s="20">
        <f>Sikap!K9</f>
        <v>100</v>
      </c>
      <c r="I9" s="20">
        <v>60</v>
      </c>
      <c r="J9" s="20">
        <v>55</v>
      </c>
      <c r="K9" s="21">
        <f t="shared" si="0"/>
        <v>71.900000000000006</v>
      </c>
      <c r="L9" s="4" t="s">
        <v>12</v>
      </c>
      <c r="N9" s="2" t="s">
        <v>16</v>
      </c>
      <c r="O9" s="4" t="s">
        <v>11</v>
      </c>
      <c r="P9" s="4">
        <v>4</v>
      </c>
    </row>
    <row r="10" spans="1:20" ht="16.5" customHeight="1" x14ac:dyDescent="0.25">
      <c r="A10" s="15">
        <v>4</v>
      </c>
      <c r="B10" s="10" t="s">
        <v>25</v>
      </c>
      <c r="C10" s="16" t="s">
        <v>59</v>
      </c>
      <c r="D10" s="4">
        <f>Presentasi!K10</f>
        <v>80</v>
      </c>
      <c r="E10" s="6">
        <v>0</v>
      </c>
      <c r="F10" s="4">
        <f>Tugas!K10</f>
        <v>80</v>
      </c>
      <c r="G10" s="20">
        <f>Keaktifan!K10</f>
        <v>100</v>
      </c>
      <c r="H10" s="20">
        <f>Sikap!K10</f>
        <v>100</v>
      </c>
      <c r="I10" s="20">
        <v>55</v>
      </c>
      <c r="J10" s="20">
        <v>60</v>
      </c>
      <c r="K10" s="21">
        <f t="shared" si="0"/>
        <v>72.2</v>
      </c>
      <c r="L10" s="4" t="s">
        <v>12</v>
      </c>
      <c r="N10" s="2" t="s">
        <v>17</v>
      </c>
      <c r="O10" s="4" t="s">
        <v>12</v>
      </c>
      <c r="P10" s="4">
        <v>3</v>
      </c>
    </row>
    <row r="11" spans="1:20" ht="16.5" customHeight="1" x14ac:dyDescent="0.25">
      <c r="A11" s="15">
        <v>5</v>
      </c>
      <c r="B11" s="9" t="s">
        <v>32</v>
      </c>
      <c r="C11" s="9" t="s">
        <v>33</v>
      </c>
      <c r="D11" s="4">
        <f>Presentasi!K11</f>
        <v>75</v>
      </c>
      <c r="E11" s="6">
        <v>0</v>
      </c>
      <c r="F11" s="4">
        <f>Tugas!K11</f>
        <v>75</v>
      </c>
      <c r="G11" s="20">
        <f>Keaktifan!K11</f>
        <v>92.333333333333329</v>
      </c>
      <c r="H11" s="20">
        <f>Sikap!K11</f>
        <v>92.333333333333329</v>
      </c>
      <c r="I11" s="20">
        <v>50</v>
      </c>
      <c r="J11" s="20">
        <v>50</v>
      </c>
      <c r="K11" s="21">
        <f t="shared" si="0"/>
        <v>65.14</v>
      </c>
      <c r="L11" s="4" t="s">
        <v>13</v>
      </c>
      <c r="N11" s="2" t="s">
        <v>18</v>
      </c>
      <c r="O11" s="4" t="s">
        <v>13</v>
      </c>
      <c r="P11" s="4">
        <v>2</v>
      </c>
    </row>
    <row r="12" spans="1:20" ht="16.5" customHeight="1" x14ac:dyDescent="0.25">
      <c r="A12" s="15">
        <v>6</v>
      </c>
      <c r="B12" s="9" t="s">
        <v>34</v>
      </c>
      <c r="C12" s="9" t="s">
        <v>35</v>
      </c>
      <c r="D12" s="4">
        <f>Presentasi!K12</f>
        <v>75</v>
      </c>
      <c r="E12" s="6">
        <v>0</v>
      </c>
      <c r="F12" s="4">
        <f>Tugas!K12</f>
        <v>75</v>
      </c>
      <c r="G12" s="20">
        <v>70</v>
      </c>
      <c r="H12" s="20">
        <f>Sikap!K12</f>
        <v>65</v>
      </c>
      <c r="I12" s="20">
        <v>50</v>
      </c>
      <c r="J12" s="20">
        <v>50</v>
      </c>
      <c r="K12" s="21">
        <f t="shared" si="0"/>
        <v>60</v>
      </c>
      <c r="L12" s="4" t="s">
        <v>13</v>
      </c>
      <c r="N12" s="2" t="s">
        <v>19</v>
      </c>
      <c r="O12" s="4" t="s">
        <v>14</v>
      </c>
      <c r="P12" s="4">
        <v>1</v>
      </c>
    </row>
    <row r="13" spans="1:20" ht="16.5" customHeight="1" x14ac:dyDescent="0.25">
      <c r="A13" s="15">
        <v>7</v>
      </c>
      <c r="B13" s="10" t="s">
        <v>36</v>
      </c>
      <c r="C13" s="9" t="s">
        <v>37</v>
      </c>
      <c r="D13" s="4">
        <f>Presentasi!K13</f>
        <v>75</v>
      </c>
      <c r="E13" s="6">
        <v>0</v>
      </c>
      <c r="F13" s="4">
        <f>Tugas!K13</f>
        <v>75</v>
      </c>
      <c r="G13" s="20">
        <f>Keaktifan!K13</f>
        <v>100</v>
      </c>
      <c r="H13" s="20">
        <f>Sikap!K13</f>
        <v>100</v>
      </c>
      <c r="I13" s="20">
        <v>60</v>
      </c>
      <c r="J13" s="20">
        <v>50</v>
      </c>
      <c r="K13" s="21">
        <f t="shared" si="0"/>
        <v>69.150000000000006</v>
      </c>
      <c r="L13" s="4" t="s">
        <v>13</v>
      </c>
      <c r="N13" s="2" t="s">
        <v>20</v>
      </c>
      <c r="O13" s="4" t="s">
        <v>15</v>
      </c>
      <c r="P13" s="4">
        <v>0</v>
      </c>
    </row>
    <row r="14" spans="1:20" ht="16.5" customHeight="1" x14ac:dyDescent="0.25">
      <c r="A14" s="15">
        <v>8</v>
      </c>
      <c r="B14" s="9" t="s">
        <v>38</v>
      </c>
      <c r="C14" s="9" t="s">
        <v>39</v>
      </c>
      <c r="D14" s="4">
        <f>Presentasi!K14</f>
        <v>75</v>
      </c>
      <c r="E14" s="6">
        <v>0</v>
      </c>
      <c r="F14" s="4">
        <f>Tugas!K14</f>
        <v>75</v>
      </c>
      <c r="G14" s="20">
        <f>Keaktifan!K14</f>
        <v>100</v>
      </c>
      <c r="H14" s="20">
        <f>Sikap!K14</f>
        <v>100</v>
      </c>
      <c r="I14" s="20">
        <v>50</v>
      </c>
      <c r="J14" s="20">
        <v>70</v>
      </c>
      <c r="K14" s="21">
        <f t="shared" si="0"/>
        <v>72.75</v>
      </c>
      <c r="L14" s="4" t="s">
        <v>12</v>
      </c>
    </row>
    <row r="15" spans="1:20" ht="16.5" customHeight="1" x14ac:dyDescent="0.25">
      <c r="A15" s="15">
        <v>9</v>
      </c>
      <c r="B15" s="9" t="s">
        <v>40</v>
      </c>
      <c r="C15" s="9" t="s">
        <v>41</v>
      </c>
      <c r="D15" s="4">
        <f>Presentasi!K15</f>
        <v>75</v>
      </c>
      <c r="E15" s="6">
        <v>0</v>
      </c>
      <c r="F15" s="4">
        <f>Tugas!K15</f>
        <v>75</v>
      </c>
      <c r="G15" s="20">
        <f>Keaktifan!K15</f>
        <v>65</v>
      </c>
      <c r="H15" s="20">
        <f>Sikap!K15</f>
        <v>65</v>
      </c>
      <c r="I15" s="20">
        <v>50</v>
      </c>
      <c r="J15" s="20">
        <v>65</v>
      </c>
      <c r="K15" s="21">
        <f t="shared" si="0"/>
        <v>63.9</v>
      </c>
      <c r="L15" s="4" t="s">
        <v>13</v>
      </c>
      <c r="T15" s="1"/>
    </row>
    <row r="16" spans="1:20" ht="16.5" customHeight="1" x14ac:dyDescent="0.25">
      <c r="A16" s="15">
        <v>10</v>
      </c>
      <c r="B16" s="9" t="s">
        <v>42</v>
      </c>
      <c r="C16" s="9" t="s">
        <v>43</v>
      </c>
      <c r="D16" s="4">
        <f>Presentasi!K16</f>
        <v>75</v>
      </c>
      <c r="E16" s="6">
        <v>0</v>
      </c>
      <c r="F16" s="4">
        <f>Tugas!K16</f>
        <v>75</v>
      </c>
      <c r="G16" s="20">
        <v>100</v>
      </c>
      <c r="H16" s="20">
        <v>100</v>
      </c>
      <c r="I16" s="20">
        <v>55</v>
      </c>
      <c r="J16" s="20">
        <v>60</v>
      </c>
      <c r="K16" s="21">
        <f t="shared" si="0"/>
        <v>70.95</v>
      </c>
      <c r="L16" s="4" t="s">
        <v>12</v>
      </c>
    </row>
    <row r="17" spans="1:12" ht="16.5" customHeight="1" x14ac:dyDescent="0.25">
      <c r="A17" s="15">
        <v>11</v>
      </c>
      <c r="B17" s="9" t="s">
        <v>44</v>
      </c>
      <c r="C17" s="9" t="s">
        <v>45</v>
      </c>
      <c r="D17" s="4">
        <f>Presentasi!K17</f>
        <v>75</v>
      </c>
      <c r="E17" s="6">
        <v>0</v>
      </c>
      <c r="F17" s="4">
        <f>Tugas!K17</f>
        <v>75</v>
      </c>
      <c r="G17" s="20">
        <f>Keaktifan!K17</f>
        <v>100</v>
      </c>
      <c r="H17" s="20">
        <f>Sikap!K17</f>
        <v>100</v>
      </c>
      <c r="I17" s="20">
        <v>75</v>
      </c>
      <c r="J17" s="20">
        <v>75</v>
      </c>
      <c r="K17" s="21">
        <f t="shared" si="0"/>
        <v>80.25</v>
      </c>
      <c r="L17" s="4" t="s">
        <v>11</v>
      </c>
    </row>
    <row r="18" spans="1:12" ht="16.5" customHeight="1" x14ac:dyDescent="0.25">
      <c r="A18" s="15">
        <v>12</v>
      </c>
      <c r="B18" s="9" t="s">
        <v>46</v>
      </c>
      <c r="C18" s="9" t="s">
        <v>47</v>
      </c>
      <c r="D18" s="4">
        <f>Presentasi!K18</f>
        <v>75</v>
      </c>
      <c r="E18" s="6">
        <v>0</v>
      </c>
      <c r="F18" s="4">
        <f>Tugas!K18</f>
        <v>75</v>
      </c>
      <c r="G18" s="20">
        <f>Keaktifan!K18</f>
        <v>92.333333333333329</v>
      </c>
      <c r="H18" s="20">
        <f>Sikap!K18</f>
        <v>92.333333333333329</v>
      </c>
      <c r="I18" s="20">
        <v>50</v>
      </c>
      <c r="J18" s="20">
        <v>70</v>
      </c>
      <c r="K18" s="21">
        <f t="shared" si="0"/>
        <v>71.14</v>
      </c>
      <c r="L18" s="4" t="s">
        <v>12</v>
      </c>
    </row>
    <row r="19" spans="1:12" ht="16.5" customHeight="1" x14ac:dyDescent="0.25">
      <c r="A19" s="15">
        <v>13</v>
      </c>
      <c r="B19" s="10" t="s">
        <v>48</v>
      </c>
      <c r="C19" s="9" t="s">
        <v>49</v>
      </c>
      <c r="D19" s="4">
        <f>Presentasi!K19</f>
        <v>75</v>
      </c>
      <c r="E19" s="6">
        <v>0</v>
      </c>
      <c r="F19" s="4">
        <v>80</v>
      </c>
      <c r="G19" s="20">
        <f>Keaktifan!K19</f>
        <v>100</v>
      </c>
      <c r="H19" s="20">
        <v>100</v>
      </c>
      <c r="I19" s="20">
        <v>55</v>
      </c>
      <c r="J19" s="20">
        <v>55</v>
      </c>
      <c r="K19" s="21">
        <f t="shared" si="0"/>
        <v>70.349999999999994</v>
      </c>
      <c r="L19" s="4" t="s">
        <v>12</v>
      </c>
    </row>
    <row r="20" spans="1:12" ht="16.5" customHeight="1" x14ac:dyDescent="0.25">
      <c r="A20" s="15">
        <v>14</v>
      </c>
      <c r="B20" s="9" t="s">
        <v>50</v>
      </c>
      <c r="C20" s="9" t="s">
        <v>51</v>
      </c>
      <c r="D20" s="4">
        <f>Presentasi!K20</f>
        <v>75</v>
      </c>
      <c r="E20" s="6">
        <v>0</v>
      </c>
      <c r="F20" s="4">
        <f>Tugas!K20</f>
        <v>75</v>
      </c>
      <c r="G20" s="20">
        <f>Keaktifan!K20</f>
        <v>92.333333333333329</v>
      </c>
      <c r="H20" s="20">
        <f>Sikap!K20</f>
        <v>92.333333333333329</v>
      </c>
      <c r="I20" s="20">
        <v>50</v>
      </c>
      <c r="J20" s="20">
        <v>55</v>
      </c>
      <c r="K20" s="21">
        <f t="shared" si="0"/>
        <v>66.64</v>
      </c>
      <c r="L20" s="4" t="s">
        <v>13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2023-08-26T11:47:58Z</dcterms:modified>
</cp:coreProperties>
</file>